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3752da62c106747/Stalinis kompiuteris/TSP rugpjūtis 2026/"/>
    </mc:Choice>
  </mc:AlternateContent>
  <xr:revisionPtr revIDLastSave="0" documentId="8_{A2B0F581-B688-48DC-B4A1-FD02C9D184E4}" xr6:coauthVersionLast="47" xr6:coauthVersionMax="47" xr10:uidLastSave="{00000000-0000-0000-0000-000000000000}"/>
  <bookViews>
    <workbookView xWindow="-108" yWindow="-108" windowWidth="23256" windowHeight="13896" xr2:uid="{0F2D9F26-E985-42E4-B680-34B4653BBE9E}"/>
  </bookViews>
  <sheets>
    <sheet name="4 prieda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2" i="2" l="1"/>
  <c r="C29" i="2"/>
  <c r="C31" i="2"/>
  <c r="C27" i="2"/>
  <c r="C19" i="2"/>
  <c r="C15" i="2"/>
  <c r="C23" i="2" s="1"/>
  <c r="C33" i="2" l="1"/>
</calcChain>
</file>

<file path=xl/sharedStrings.xml><?xml version="1.0" encoding="utf-8"?>
<sst xmlns="http://schemas.openxmlformats.org/spreadsheetml/2006/main" count="37" uniqueCount="34">
  <si>
    <t>Eur</t>
  </si>
  <si>
    <t>Eil. Nr.</t>
  </si>
  <si>
    <t>Suma</t>
  </si>
  <si>
    <t>2.1</t>
  </si>
  <si>
    <t>Mokesčiai už aplinkos teršimą</t>
  </si>
  <si>
    <t>2.2</t>
  </si>
  <si>
    <t>Mokestis už medžiojamųjų gyvūnų išteklius</t>
  </si>
  <si>
    <t>2.3</t>
  </si>
  <si>
    <t>Kiti mokesčiai už valstybinius gamtos išteklius</t>
  </si>
  <si>
    <t>Iš viso:</t>
  </si>
  <si>
    <t>Numatomas lėšų panaudojimas</t>
  </si>
  <si>
    <t>1.1</t>
  </si>
  <si>
    <t>1.2</t>
  </si>
  <si>
    <t>1.3</t>
  </si>
  <si>
    <t>______________________________________</t>
  </si>
  <si>
    <t>Sveikatinimo programoms</t>
  </si>
  <si>
    <t>Planuojamos Aplinkos apsaugos specialiosios programos lėšų pajamos, iš jų:</t>
  </si>
  <si>
    <t xml:space="preserve">Praeityje užterštoms teritorijoms, bešeimininkiams statiniams tvarkyti, kitoms aplinkos teršimo mažinimo priemonėms </t>
  </si>
  <si>
    <t>Ekologinio švietimo ir informavimo priemonėms</t>
  </si>
  <si>
    <t>Medžiojamų gyvūnų daromos žalos gamtai prevencinėms priemonėms įgyvendinti</t>
  </si>
  <si>
    <t>Dviračių ir kitų bevariklių transporto priemonių takams bei kitiems infrastruktūros elementams įrengti ir prižiūrėti</t>
  </si>
  <si>
    <t>Lėšų šaltinio pavadinimas</t>
  </si>
  <si>
    <t>JURBARKO RAJONO SAVIVALDYBĖS 2026 METŲ 
APLINKOS APSAUGOS RĖMIMO SPECIALIOJI PROGRAMA</t>
  </si>
  <si>
    <t>Aplinkos apsaugos specialiosios programos lėšų likutis 2025-12-31, iš jo:</t>
  </si>
  <si>
    <t>Viešųjų želdynų ir želdinių sodinimas, priežiūra ir tvarkymas</t>
  </si>
  <si>
    <t>Programos priemonių grupė, kuriai naudojamos lėšos, surinktos už medžiojamųjų gyvūnų išteklių naudojimą</t>
  </si>
  <si>
    <t>Savivaldybės visuomenės sveikatos rėmimo specialioji programa</t>
  </si>
  <si>
    <t>Kitų Programos aplinkosaugos priemonių grupė</t>
  </si>
  <si>
    <t xml:space="preserve">                                                                                                          PATVIRTINTA</t>
  </si>
  <si>
    <t xml:space="preserve">                                                                                                          Jurbarko rajono savivaldybės tarybos</t>
  </si>
  <si>
    <t xml:space="preserve">                                                                                                          2026 m. vasario 11 d. sprendimu Nr. T2-35</t>
  </si>
  <si>
    <t xml:space="preserve">                                                                                                          (2026 m. rugpjūčio 27 d. sprendimo Nr. T2-</t>
  </si>
  <si>
    <t xml:space="preserve">                                                                                                          redakcija)</t>
  </si>
  <si>
    <t xml:space="preserve">                                                                                                          4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</si>
</sst>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Times New Roman"/>
      <family val="2"/>
      <charset val="186"/>
    </font>
    <font>
      <sz val="11"/>
      <color theme="1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8"/>
      <name val="Times New Roman"/>
      <family val="2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top" wrapText="1"/>
    </xf>
    <xf numFmtId="0" fontId="5" fillId="0" borderId="2" xfId="0" applyFont="1" applyBorder="1"/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/>
    <xf numFmtId="0" fontId="4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1" fillId="0" borderId="2" xfId="0" applyFont="1" applyBorder="1"/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33BFF-F0F9-4F03-83DD-22B604CFF1CF}">
  <sheetPr>
    <pageSetUpPr fitToPage="1"/>
  </sheetPr>
  <dimension ref="A1:C35"/>
  <sheetViews>
    <sheetView tabSelected="1" workbookViewId="0">
      <selection activeCell="E12" sqref="E12"/>
    </sheetView>
  </sheetViews>
  <sheetFormatPr defaultRowHeight="13.8" x14ac:dyDescent="0.25"/>
  <cols>
    <col min="1" max="1" width="8.109375" style="3" customWidth="1"/>
    <col min="2" max="2" width="73.44140625" style="3" customWidth="1"/>
    <col min="3" max="3" width="25.33203125" style="3" customWidth="1"/>
    <col min="4" max="213" width="9.109375" style="3"/>
    <col min="214" max="214" width="8.109375" style="3" customWidth="1"/>
    <col min="215" max="215" width="66.5546875" style="3" customWidth="1"/>
    <col min="216" max="216" width="14.5546875" style="3" customWidth="1"/>
    <col min="217" max="469" width="9.109375" style="3"/>
    <col min="470" max="470" width="8.109375" style="3" customWidth="1"/>
    <col min="471" max="471" width="66.5546875" style="3" customWidth="1"/>
    <col min="472" max="472" width="14.5546875" style="3" customWidth="1"/>
    <col min="473" max="725" width="9.109375" style="3"/>
    <col min="726" max="726" width="8.109375" style="3" customWidth="1"/>
    <col min="727" max="727" width="66.5546875" style="3" customWidth="1"/>
    <col min="728" max="728" width="14.5546875" style="3" customWidth="1"/>
    <col min="729" max="981" width="9.109375" style="3"/>
    <col min="982" max="982" width="8.109375" style="3" customWidth="1"/>
    <col min="983" max="983" width="66.5546875" style="3" customWidth="1"/>
    <col min="984" max="984" width="14.5546875" style="3" customWidth="1"/>
    <col min="985" max="1237" width="9.109375" style="3"/>
    <col min="1238" max="1238" width="8.109375" style="3" customWidth="1"/>
    <col min="1239" max="1239" width="66.5546875" style="3" customWidth="1"/>
    <col min="1240" max="1240" width="14.5546875" style="3" customWidth="1"/>
    <col min="1241" max="1493" width="9.109375" style="3"/>
    <col min="1494" max="1494" width="8.109375" style="3" customWidth="1"/>
    <col min="1495" max="1495" width="66.5546875" style="3" customWidth="1"/>
    <col min="1496" max="1496" width="14.5546875" style="3" customWidth="1"/>
    <col min="1497" max="1749" width="9.109375" style="3"/>
    <col min="1750" max="1750" width="8.109375" style="3" customWidth="1"/>
    <col min="1751" max="1751" width="66.5546875" style="3" customWidth="1"/>
    <col min="1752" max="1752" width="14.5546875" style="3" customWidth="1"/>
    <col min="1753" max="2005" width="9.109375" style="3"/>
    <col min="2006" max="2006" width="8.109375" style="3" customWidth="1"/>
    <col min="2007" max="2007" width="66.5546875" style="3" customWidth="1"/>
    <col min="2008" max="2008" width="14.5546875" style="3" customWidth="1"/>
    <col min="2009" max="2261" width="9.109375" style="3"/>
    <col min="2262" max="2262" width="8.109375" style="3" customWidth="1"/>
    <col min="2263" max="2263" width="66.5546875" style="3" customWidth="1"/>
    <col min="2264" max="2264" width="14.5546875" style="3" customWidth="1"/>
    <col min="2265" max="2517" width="9.109375" style="3"/>
    <col min="2518" max="2518" width="8.109375" style="3" customWidth="1"/>
    <col min="2519" max="2519" width="66.5546875" style="3" customWidth="1"/>
    <col min="2520" max="2520" width="14.5546875" style="3" customWidth="1"/>
    <col min="2521" max="2773" width="9.109375" style="3"/>
    <col min="2774" max="2774" width="8.109375" style="3" customWidth="1"/>
    <col min="2775" max="2775" width="66.5546875" style="3" customWidth="1"/>
    <col min="2776" max="2776" width="14.5546875" style="3" customWidth="1"/>
    <col min="2777" max="3029" width="9.109375" style="3"/>
    <col min="3030" max="3030" width="8.109375" style="3" customWidth="1"/>
    <col min="3031" max="3031" width="66.5546875" style="3" customWidth="1"/>
    <col min="3032" max="3032" width="14.5546875" style="3" customWidth="1"/>
    <col min="3033" max="3285" width="9.109375" style="3"/>
    <col min="3286" max="3286" width="8.109375" style="3" customWidth="1"/>
    <col min="3287" max="3287" width="66.5546875" style="3" customWidth="1"/>
    <col min="3288" max="3288" width="14.5546875" style="3" customWidth="1"/>
    <col min="3289" max="3541" width="9.109375" style="3"/>
    <col min="3542" max="3542" width="8.109375" style="3" customWidth="1"/>
    <col min="3543" max="3543" width="66.5546875" style="3" customWidth="1"/>
    <col min="3544" max="3544" width="14.5546875" style="3" customWidth="1"/>
    <col min="3545" max="3797" width="9.109375" style="3"/>
    <col min="3798" max="3798" width="8.109375" style="3" customWidth="1"/>
    <col min="3799" max="3799" width="66.5546875" style="3" customWidth="1"/>
    <col min="3800" max="3800" width="14.5546875" style="3" customWidth="1"/>
    <col min="3801" max="4053" width="9.109375" style="3"/>
    <col min="4054" max="4054" width="8.109375" style="3" customWidth="1"/>
    <col min="4055" max="4055" width="66.5546875" style="3" customWidth="1"/>
    <col min="4056" max="4056" width="14.5546875" style="3" customWidth="1"/>
    <col min="4057" max="4309" width="9.109375" style="3"/>
    <col min="4310" max="4310" width="8.109375" style="3" customWidth="1"/>
    <col min="4311" max="4311" width="66.5546875" style="3" customWidth="1"/>
    <col min="4312" max="4312" width="14.5546875" style="3" customWidth="1"/>
    <col min="4313" max="4565" width="9.109375" style="3"/>
    <col min="4566" max="4566" width="8.109375" style="3" customWidth="1"/>
    <col min="4567" max="4567" width="66.5546875" style="3" customWidth="1"/>
    <col min="4568" max="4568" width="14.5546875" style="3" customWidth="1"/>
    <col min="4569" max="4821" width="9.109375" style="3"/>
    <col min="4822" max="4822" width="8.109375" style="3" customWidth="1"/>
    <col min="4823" max="4823" width="66.5546875" style="3" customWidth="1"/>
    <col min="4824" max="4824" width="14.5546875" style="3" customWidth="1"/>
    <col min="4825" max="5077" width="9.109375" style="3"/>
    <col min="5078" max="5078" width="8.109375" style="3" customWidth="1"/>
    <col min="5079" max="5079" width="66.5546875" style="3" customWidth="1"/>
    <col min="5080" max="5080" width="14.5546875" style="3" customWidth="1"/>
    <col min="5081" max="5333" width="9.109375" style="3"/>
    <col min="5334" max="5334" width="8.109375" style="3" customWidth="1"/>
    <col min="5335" max="5335" width="66.5546875" style="3" customWidth="1"/>
    <col min="5336" max="5336" width="14.5546875" style="3" customWidth="1"/>
    <col min="5337" max="5589" width="9.109375" style="3"/>
    <col min="5590" max="5590" width="8.109375" style="3" customWidth="1"/>
    <col min="5591" max="5591" width="66.5546875" style="3" customWidth="1"/>
    <col min="5592" max="5592" width="14.5546875" style="3" customWidth="1"/>
    <col min="5593" max="5845" width="9.109375" style="3"/>
    <col min="5846" max="5846" width="8.109375" style="3" customWidth="1"/>
    <col min="5847" max="5847" width="66.5546875" style="3" customWidth="1"/>
    <col min="5848" max="5848" width="14.5546875" style="3" customWidth="1"/>
    <col min="5849" max="6101" width="9.109375" style="3"/>
    <col min="6102" max="6102" width="8.109375" style="3" customWidth="1"/>
    <col min="6103" max="6103" width="66.5546875" style="3" customWidth="1"/>
    <col min="6104" max="6104" width="14.5546875" style="3" customWidth="1"/>
    <col min="6105" max="6357" width="9.109375" style="3"/>
    <col min="6358" max="6358" width="8.109375" style="3" customWidth="1"/>
    <col min="6359" max="6359" width="66.5546875" style="3" customWidth="1"/>
    <col min="6360" max="6360" width="14.5546875" style="3" customWidth="1"/>
    <col min="6361" max="6613" width="9.109375" style="3"/>
    <col min="6614" max="6614" width="8.109375" style="3" customWidth="1"/>
    <col min="6615" max="6615" width="66.5546875" style="3" customWidth="1"/>
    <col min="6616" max="6616" width="14.5546875" style="3" customWidth="1"/>
    <col min="6617" max="6869" width="9.109375" style="3"/>
    <col min="6870" max="6870" width="8.109375" style="3" customWidth="1"/>
    <col min="6871" max="6871" width="66.5546875" style="3" customWidth="1"/>
    <col min="6872" max="6872" width="14.5546875" style="3" customWidth="1"/>
    <col min="6873" max="7125" width="9.109375" style="3"/>
    <col min="7126" max="7126" width="8.109375" style="3" customWidth="1"/>
    <col min="7127" max="7127" width="66.5546875" style="3" customWidth="1"/>
    <col min="7128" max="7128" width="14.5546875" style="3" customWidth="1"/>
    <col min="7129" max="7381" width="9.109375" style="3"/>
    <col min="7382" max="7382" width="8.109375" style="3" customWidth="1"/>
    <col min="7383" max="7383" width="66.5546875" style="3" customWidth="1"/>
    <col min="7384" max="7384" width="14.5546875" style="3" customWidth="1"/>
    <col min="7385" max="7637" width="9.109375" style="3"/>
    <col min="7638" max="7638" width="8.109375" style="3" customWidth="1"/>
    <col min="7639" max="7639" width="66.5546875" style="3" customWidth="1"/>
    <col min="7640" max="7640" width="14.5546875" style="3" customWidth="1"/>
    <col min="7641" max="7893" width="9.109375" style="3"/>
    <col min="7894" max="7894" width="8.109375" style="3" customWidth="1"/>
    <col min="7895" max="7895" width="66.5546875" style="3" customWidth="1"/>
    <col min="7896" max="7896" width="14.5546875" style="3" customWidth="1"/>
    <col min="7897" max="8149" width="9.109375" style="3"/>
    <col min="8150" max="8150" width="8.109375" style="3" customWidth="1"/>
    <col min="8151" max="8151" width="66.5546875" style="3" customWidth="1"/>
    <col min="8152" max="8152" width="14.5546875" style="3" customWidth="1"/>
    <col min="8153" max="8405" width="9.109375" style="3"/>
    <col min="8406" max="8406" width="8.109375" style="3" customWidth="1"/>
    <col min="8407" max="8407" width="66.5546875" style="3" customWidth="1"/>
    <col min="8408" max="8408" width="14.5546875" style="3" customWidth="1"/>
    <col min="8409" max="8661" width="9.109375" style="3"/>
    <col min="8662" max="8662" width="8.109375" style="3" customWidth="1"/>
    <col min="8663" max="8663" width="66.5546875" style="3" customWidth="1"/>
    <col min="8664" max="8664" width="14.5546875" style="3" customWidth="1"/>
    <col min="8665" max="8917" width="9.109375" style="3"/>
    <col min="8918" max="8918" width="8.109375" style="3" customWidth="1"/>
    <col min="8919" max="8919" width="66.5546875" style="3" customWidth="1"/>
    <col min="8920" max="8920" width="14.5546875" style="3" customWidth="1"/>
    <col min="8921" max="9173" width="9.109375" style="3"/>
    <col min="9174" max="9174" width="8.109375" style="3" customWidth="1"/>
    <col min="9175" max="9175" width="66.5546875" style="3" customWidth="1"/>
    <col min="9176" max="9176" width="14.5546875" style="3" customWidth="1"/>
    <col min="9177" max="9429" width="9.109375" style="3"/>
    <col min="9430" max="9430" width="8.109375" style="3" customWidth="1"/>
    <col min="9431" max="9431" width="66.5546875" style="3" customWidth="1"/>
    <col min="9432" max="9432" width="14.5546875" style="3" customWidth="1"/>
    <col min="9433" max="9685" width="9.109375" style="3"/>
    <col min="9686" max="9686" width="8.109375" style="3" customWidth="1"/>
    <col min="9687" max="9687" width="66.5546875" style="3" customWidth="1"/>
    <col min="9688" max="9688" width="14.5546875" style="3" customWidth="1"/>
    <col min="9689" max="9941" width="9.109375" style="3"/>
    <col min="9942" max="9942" width="8.109375" style="3" customWidth="1"/>
    <col min="9943" max="9943" width="66.5546875" style="3" customWidth="1"/>
    <col min="9944" max="9944" width="14.5546875" style="3" customWidth="1"/>
    <col min="9945" max="10197" width="9.109375" style="3"/>
    <col min="10198" max="10198" width="8.109375" style="3" customWidth="1"/>
    <col min="10199" max="10199" width="66.5546875" style="3" customWidth="1"/>
    <col min="10200" max="10200" width="14.5546875" style="3" customWidth="1"/>
    <col min="10201" max="10453" width="9.109375" style="3"/>
    <col min="10454" max="10454" width="8.109375" style="3" customWidth="1"/>
    <col min="10455" max="10455" width="66.5546875" style="3" customWidth="1"/>
    <col min="10456" max="10456" width="14.5546875" style="3" customWidth="1"/>
    <col min="10457" max="10709" width="9.109375" style="3"/>
    <col min="10710" max="10710" width="8.109375" style="3" customWidth="1"/>
    <col min="10711" max="10711" width="66.5546875" style="3" customWidth="1"/>
    <col min="10712" max="10712" width="14.5546875" style="3" customWidth="1"/>
    <col min="10713" max="10965" width="9.109375" style="3"/>
    <col min="10966" max="10966" width="8.109375" style="3" customWidth="1"/>
    <col min="10967" max="10967" width="66.5546875" style="3" customWidth="1"/>
    <col min="10968" max="10968" width="14.5546875" style="3" customWidth="1"/>
    <col min="10969" max="11221" width="9.109375" style="3"/>
    <col min="11222" max="11222" width="8.109375" style="3" customWidth="1"/>
    <col min="11223" max="11223" width="66.5546875" style="3" customWidth="1"/>
    <col min="11224" max="11224" width="14.5546875" style="3" customWidth="1"/>
    <col min="11225" max="11477" width="9.109375" style="3"/>
    <col min="11478" max="11478" width="8.109375" style="3" customWidth="1"/>
    <col min="11479" max="11479" width="66.5546875" style="3" customWidth="1"/>
    <col min="11480" max="11480" width="14.5546875" style="3" customWidth="1"/>
    <col min="11481" max="11733" width="9.109375" style="3"/>
    <col min="11734" max="11734" width="8.109375" style="3" customWidth="1"/>
    <col min="11735" max="11735" width="66.5546875" style="3" customWidth="1"/>
    <col min="11736" max="11736" width="14.5546875" style="3" customWidth="1"/>
    <col min="11737" max="11989" width="9.109375" style="3"/>
    <col min="11990" max="11990" width="8.109375" style="3" customWidth="1"/>
    <col min="11991" max="11991" width="66.5546875" style="3" customWidth="1"/>
    <col min="11992" max="11992" width="14.5546875" style="3" customWidth="1"/>
    <col min="11993" max="12245" width="9.109375" style="3"/>
    <col min="12246" max="12246" width="8.109375" style="3" customWidth="1"/>
    <col min="12247" max="12247" width="66.5546875" style="3" customWidth="1"/>
    <col min="12248" max="12248" width="14.5546875" style="3" customWidth="1"/>
    <col min="12249" max="12501" width="9.109375" style="3"/>
    <col min="12502" max="12502" width="8.109375" style="3" customWidth="1"/>
    <col min="12503" max="12503" width="66.5546875" style="3" customWidth="1"/>
    <col min="12504" max="12504" width="14.5546875" style="3" customWidth="1"/>
    <col min="12505" max="12757" width="9.109375" style="3"/>
    <col min="12758" max="12758" width="8.109375" style="3" customWidth="1"/>
    <col min="12759" max="12759" width="66.5546875" style="3" customWidth="1"/>
    <col min="12760" max="12760" width="14.5546875" style="3" customWidth="1"/>
    <col min="12761" max="13013" width="9.109375" style="3"/>
    <col min="13014" max="13014" width="8.109375" style="3" customWidth="1"/>
    <col min="13015" max="13015" width="66.5546875" style="3" customWidth="1"/>
    <col min="13016" max="13016" width="14.5546875" style="3" customWidth="1"/>
    <col min="13017" max="13269" width="9.109375" style="3"/>
    <col min="13270" max="13270" width="8.109375" style="3" customWidth="1"/>
    <col min="13271" max="13271" width="66.5546875" style="3" customWidth="1"/>
    <col min="13272" max="13272" width="14.5546875" style="3" customWidth="1"/>
    <col min="13273" max="13525" width="9.109375" style="3"/>
    <col min="13526" max="13526" width="8.109375" style="3" customWidth="1"/>
    <col min="13527" max="13527" width="66.5546875" style="3" customWidth="1"/>
    <col min="13528" max="13528" width="14.5546875" style="3" customWidth="1"/>
    <col min="13529" max="13781" width="9.109375" style="3"/>
    <col min="13782" max="13782" width="8.109375" style="3" customWidth="1"/>
    <col min="13783" max="13783" width="66.5546875" style="3" customWidth="1"/>
    <col min="13784" max="13784" width="14.5546875" style="3" customWidth="1"/>
    <col min="13785" max="14037" width="9.109375" style="3"/>
    <col min="14038" max="14038" width="8.109375" style="3" customWidth="1"/>
    <col min="14039" max="14039" width="66.5546875" style="3" customWidth="1"/>
    <col min="14040" max="14040" width="14.5546875" style="3" customWidth="1"/>
    <col min="14041" max="14293" width="9.109375" style="3"/>
    <col min="14294" max="14294" width="8.109375" style="3" customWidth="1"/>
    <col min="14295" max="14295" width="66.5546875" style="3" customWidth="1"/>
    <col min="14296" max="14296" width="14.5546875" style="3" customWidth="1"/>
    <col min="14297" max="14549" width="9.109375" style="3"/>
    <col min="14550" max="14550" width="8.109375" style="3" customWidth="1"/>
    <col min="14551" max="14551" width="66.5546875" style="3" customWidth="1"/>
    <col min="14552" max="14552" width="14.5546875" style="3" customWidth="1"/>
    <col min="14553" max="14805" width="9.109375" style="3"/>
    <col min="14806" max="14806" width="8.109375" style="3" customWidth="1"/>
    <col min="14807" max="14807" width="66.5546875" style="3" customWidth="1"/>
    <col min="14808" max="14808" width="14.5546875" style="3" customWidth="1"/>
    <col min="14809" max="15061" width="9.109375" style="3"/>
    <col min="15062" max="15062" width="8.109375" style="3" customWidth="1"/>
    <col min="15063" max="15063" width="66.5546875" style="3" customWidth="1"/>
    <col min="15064" max="15064" width="14.5546875" style="3" customWidth="1"/>
    <col min="15065" max="15317" width="9.109375" style="3"/>
    <col min="15318" max="15318" width="8.109375" style="3" customWidth="1"/>
    <col min="15319" max="15319" width="66.5546875" style="3" customWidth="1"/>
    <col min="15320" max="15320" width="14.5546875" style="3" customWidth="1"/>
    <col min="15321" max="15573" width="9.109375" style="3"/>
    <col min="15574" max="15574" width="8.109375" style="3" customWidth="1"/>
    <col min="15575" max="15575" width="66.5546875" style="3" customWidth="1"/>
    <col min="15576" max="15576" width="14.5546875" style="3" customWidth="1"/>
    <col min="15577" max="15829" width="9.109375" style="3"/>
    <col min="15830" max="15830" width="8.109375" style="3" customWidth="1"/>
    <col min="15831" max="15831" width="66.5546875" style="3" customWidth="1"/>
    <col min="15832" max="15832" width="14.5546875" style="3" customWidth="1"/>
    <col min="15833" max="16085" width="9.109375" style="3"/>
    <col min="16086" max="16086" width="8.109375" style="3" customWidth="1"/>
    <col min="16087" max="16087" width="66.5546875" style="3" customWidth="1"/>
    <col min="16088" max="16088" width="14.5546875" style="3" customWidth="1"/>
    <col min="16089" max="16384" width="9.109375" style="3"/>
  </cols>
  <sheetData>
    <row r="1" spans="1:3" x14ac:dyDescent="0.25">
      <c r="B1" s="25" t="s">
        <v>28</v>
      </c>
      <c r="C1" s="25"/>
    </row>
    <row r="2" spans="1:3" x14ac:dyDescent="0.25">
      <c r="B2" s="25" t="s">
        <v>29</v>
      </c>
      <c r="C2" s="25"/>
    </row>
    <row r="3" spans="1:3" x14ac:dyDescent="0.25">
      <c r="B3" s="24" t="s">
        <v>30</v>
      </c>
      <c r="C3" s="24"/>
    </row>
    <row r="4" spans="1:3" x14ac:dyDescent="0.25">
      <c r="B4" s="25" t="s">
        <v>31</v>
      </c>
      <c r="C4" s="25"/>
    </row>
    <row r="5" spans="1:3" x14ac:dyDescent="0.25">
      <c r="B5" s="24" t="s">
        <v>32</v>
      </c>
      <c r="C5" s="24"/>
    </row>
    <row r="6" spans="1:3" x14ac:dyDescent="0.25">
      <c r="B6" s="25" t="s">
        <v>33</v>
      </c>
      <c r="C6" s="25"/>
    </row>
    <row r="7" spans="1:3" s="1" customFormat="1" x14ac:dyDescent="0.25">
      <c r="C7" s="2"/>
    </row>
    <row r="8" spans="1:3" x14ac:dyDescent="0.25">
      <c r="B8" s="1"/>
      <c r="C8" s="4"/>
    </row>
    <row r="9" spans="1:3" ht="39" customHeight="1" x14ac:dyDescent="0.25">
      <c r="A9" s="26" t="s">
        <v>22</v>
      </c>
      <c r="B9" s="26"/>
      <c r="C9" s="26"/>
    </row>
    <row r="10" spans="1:3" x14ac:dyDescent="0.25">
      <c r="A10" s="26"/>
      <c r="B10" s="26"/>
      <c r="C10" s="26"/>
    </row>
    <row r="12" spans="1:3" x14ac:dyDescent="0.25">
      <c r="C12" s="5" t="s">
        <v>0</v>
      </c>
    </row>
    <row r="13" spans="1:3" x14ac:dyDescent="0.25">
      <c r="A13" s="6" t="s">
        <v>1</v>
      </c>
      <c r="B13" s="6" t="s">
        <v>21</v>
      </c>
      <c r="C13" s="6" t="s">
        <v>2</v>
      </c>
    </row>
    <row r="14" spans="1:3" ht="15" customHeight="1" x14ac:dyDescent="0.25">
      <c r="A14" s="7">
        <v>1</v>
      </c>
      <c r="B14" s="7">
        <v>2</v>
      </c>
      <c r="C14" s="7">
        <v>3</v>
      </c>
    </row>
    <row r="15" spans="1:3" x14ac:dyDescent="0.25">
      <c r="A15" s="8">
        <v>1</v>
      </c>
      <c r="B15" s="9" t="s">
        <v>23</v>
      </c>
      <c r="C15" s="10">
        <f>SUM(C16:C18)</f>
        <v>160638</v>
      </c>
    </row>
    <row r="16" spans="1:3" ht="27.6" x14ac:dyDescent="0.25">
      <c r="A16" s="11" t="s">
        <v>11</v>
      </c>
      <c r="B16" s="12" t="s">
        <v>25</v>
      </c>
      <c r="C16" s="21">
        <v>99081</v>
      </c>
    </row>
    <row r="17" spans="1:3" x14ac:dyDescent="0.25">
      <c r="A17" s="11" t="s">
        <v>12</v>
      </c>
      <c r="B17" s="12" t="s">
        <v>26</v>
      </c>
      <c r="C17" s="17">
        <v>11743</v>
      </c>
    </row>
    <row r="18" spans="1:3" x14ac:dyDescent="0.25">
      <c r="A18" s="11" t="s">
        <v>13</v>
      </c>
      <c r="B18" s="12" t="s">
        <v>27</v>
      </c>
      <c r="C18" s="17">
        <v>49814</v>
      </c>
    </row>
    <row r="19" spans="1:3" s="16" customFormat="1" x14ac:dyDescent="0.25">
      <c r="A19" s="8">
        <v>2</v>
      </c>
      <c r="B19" s="14" t="s">
        <v>16</v>
      </c>
      <c r="C19" s="15">
        <f>SUM(C20:C22)</f>
        <v>211000</v>
      </c>
    </row>
    <row r="20" spans="1:3" x14ac:dyDescent="0.25">
      <c r="A20" s="11" t="s">
        <v>3</v>
      </c>
      <c r="B20" s="12" t="s">
        <v>4</v>
      </c>
      <c r="C20" s="13">
        <v>68000</v>
      </c>
    </row>
    <row r="21" spans="1:3" s="16" customFormat="1" x14ac:dyDescent="0.25">
      <c r="A21" s="11" t="s">
        <v>5</v>
      </c>
      <c r="B21" s="12" t="s">
        <v>6</v>
      </c>
      <c r="C21" s="22">
        <v>60000</v>
      </c>
    </row>
    <row r="22" spans="1:3" s="16" customFormat="1" x14ac:dyDescent="0.25">
      <c r="A22" s="11" t="s">
        <v>7</v>
      </c>
      <c r="B22" s="12" t="s">
        <v>8</v>
      </c>
      <c r="C22" s="22">
        <v>83000</v>
      </c>
    </row>
    <row r="23" spans="1:3" x14ac:dyDescent="0.25">
      <c r="A23" s="18"/>
      <c r="B23" s="19" t="s">
        <v>9</v>
      </c>
      <c r="C23" s="19">
        <f>C15+C19</f>
        <v>371638</v>
      </c>
    </row>
    <row r="25" spans="1:3" ht="15" customHeight="1" x14ac:dyDescent="0.25">
      <c r="A25" s="27" t="s">
        <v>1</v>
      </c>
      <c r="B25" s="27" t="s">
        <v>10</v>
      </c>
      <c r="C25" s="27" t="s">
        <v>2</v>
      </c>
    </row>
    <row r="26" spans="1:3" ht="18.75" customHeight="1" x14ac:dyDescent="0.25">
      <c r="A26" s="28"/>
      <c r="B26" s="28"/>
      <c r="C26" s="28"/>
    </row>
    <row r="27" spans="1:3" x14ac:dyDescent="0.25">
      <c r="A27" s="11">
        <v>1</v>
      </c>
      <c r="B27" s="20" t="s">
        <v>15</v>
      </c>
      <c r="C27" s="21">
        <f>C17+(C20+C22)*0.2</f>
        <v>41943</v>
      </c>
    </row>
    <row r="28" spans="1:3" x14ac:dyDescent="0.25">
      <c r="A28" s="11">
        <v>2</v>
      </c>
      <c r="B28" s="20" t="s">
        <v>24</v>
      </c>
      <c r="C28" s="22">
        <v>40000</v>
      </c>
    </row>
    <row r="29" spans="1:3" ht="27.6" x14ac:dyDescent="0.25">
      <c r="A29" s="11">
        <v>3</v>
      </c>
      <c r="B29" s="20" t="s">
        <v>17</v>
      </c>
      <c r="C29" s="22">
        <f>107614-5000</f>
        <v>102614</v>
      </c>
    </row>
    <row r="30" spans="1:3" x14ac:dyDescent="0.25">
      <c r="A30" s="11">
        <v>4</v>
      </c>
      <c r="B30" s="20" t="s">
        <v>18</v>
      </c>
      <c r="C30" s="22">
        <v>3000</v>
      </c>
    </row>
    <row r="31" spans="1:3" x14ac:dyDescent="0.25">
      <c r="A31" s="11">
        <v>5</v>
      </c>
      <c r="B31" s="20" t="s">
        <v>19</v>
      </c>
      <c r="C31" s="22">
        <f>C16+C21</f>
        <v>159081</v>
      </c>
    </row>
    <row r="32" spans="1:3" ht="27.6" x14ac:dyDescent="0.25">
      <c r="A32" s="11">
        <v>6</v>
      </c>
      <c r="B32" s="20" t="s">
        <v>20</v>
      </c>
      <c r="C32" s="22">
        <f>20000+5000</f>
        <v>25000</v>
      </c>
    </row>
    <row r="33" spans="1:3" x14ac:dyDescent="0.25">
      <c r="A33" s="18"/>
      <c r="B33" s="19" t="s">
        <v>9</v>
      </c>
      <c r="C33" s="19">
        <f>SUM(C27:C32)</f>
        <v>371638</v>
      </c>
    </row>
    <row r="35" spans="1:3" x14ac:dyDescent="0.25">
      <c r="B35" s="23" t="s">
        <v>14</v>
      </c>
    </row>
  </sheetData>
  <mergeCells count="9">
    <mergeCell ref="A10:C10"/>
    <mergeCell ref="A25:A26"/>
    <mergeCell ref="B25:B26"/>
    <mergeCell ref="C25:C26"/>
    <mergeCell ref="B2:C2"/>
    <mergeCell ref="B4:C4"/>
    <mergeCell ref="B6:C6"/>
    <mergeCell ref="B1:C1"/>
    <mergeCell ref="A9:C9"/>
  </mergeCells>
  <phoneticPr fontId="6" type="noConversion"/>
  <pageMargins left="0.70866141732283472" right="0.23622047244094491" top="0.74803149606299213" bottom="0.74803149606299213" header="0.31496062992125984" footer="0.31496062992125984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4 priedas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Asta Narusiene</dc:creator>
  <cp:lastModifiedBy>Dovilė Dačkauskaitė</cp:lastModifiedBy>
  <cp:lastPrinted>2026-08-13T07:19:48Z</cp:lastPrinted>
  <dcterms:created xsi:type="dcterms:W3CDTF">2025-02-07T12:05:25Z</dcterms:created>
  <dcterms:modified xsi:type="dcterms:W3CDTF">2026-08-13T10:17:56Z</dcterms:modified>
</cp:coreProperties>
</file>